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1" documentId="8_{B388B2C3-F290-41A8-B011-69712858F474}" xr6:coauthVersionLast="47" xr6:coauthVersionMax="47" xr10:uidLastSave="{844AFB5C-A124-4673-ADE4-ED426DE16129}"/>
  <bookViews>
    <workbookView xWindow="-120" yWindow="-120" windowWidth="20730" windowHeight="11160" xr2:uid="{00000000-000D-0000-FFFF-FFFF00000000}"/>
  </bookViews>
  <sheets>
    <sheet name="Canta" sheetId="3" r:id="rId1"/>
    <sheet name="Pau Rainha" sheetId="4" r:id="rId2"/>
    <sheet name="Santa Luz" sheetId="6" r:id="rId3"/>
  </sheets>
  <definedNames>
    <definedName name="_xlnm._FilterDatabase" localSheetId="0" hidden="1">Canta!$B$1:$G$1</definedName>
    <definedName name="_xlnm._FilterDatabase" localSheetId="1" hidden="1">'Pau Rainha'!$B$1:$G$1</definedName>
    <definedName name="_xlnm._FilterDatabase" localSheetId="2" hidden="1">'Santa Luz'!$B$1:$G$1</definedName>
    <definedName name="_xlnm.Print_Area" localSheetId="0">Canta!$A$1:$N$8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4" l="1"/>
  <c r="D8" i="3" l="1"/>
  <c r="D4" i="6" l="1"/>
</calcChain>
</file>

<file path=xl/sharedStrings.xml><?xml version="1.0" encoding="utf-8"?>
<sst xmlns="http://schemas.openxmlformats.org/spreadsheetml/2006/main" count="62" uniqueCount="26">
  <si>
    <t>Total</t>
  </si>
  <si>
    <t>Data do Pagamento</t>
  </si>
  <si>
    <t>Fornecedor</t>
  </si>
  <si>
    <t>Valor</t>
  </si>
  <si>
    <t>Documento</t>
  </si>
  <si>
    <t>Comentário</t>
  </si>
  <si>
    <t xml:space="preserve">                                                          </t>
  </si>
  <si>
    <t xml:space="preserve">NETCON AMERICAS </t>
  </si>
  <si>
    <t>SISTEMA TELECON</t>
  </si>
  <si>
    <t>HIMOINSA DO BRASIL IND. E COM. DE GERADOR LTDA</t>
  </si>
  <si>
    <t>NF 3633 - HIMOINSA - C</t>
  </si>
  <si>
    <t>GERADORES</t>
  </si>
  <si>
    <t>CROSSFOX COM. DE CONSUDORES ELÉTRICOS LTDA</t>
  </si>
  <si>
    <t>CABOS</t>
  </si>
  <si>
    <t>NF 3632 - HIMOINSA - C</t>
  </si>
  <si>
    <t>NF 3631 - HIMOINSA - SL</t>
  </si>
  <si>
    <t>NF-102761 - CROSSFOX - SL</t>
  </si>
  <si>
    <t>NF 102869 - CROSSFOX - C</t>
  </si>
  <si>
    <t>NF 102866 - CROSSFOX - C</t>
  </si>
  <si>
    <t>NF 102762 - CROSSFOX - C</t>
  </si>
  <si>
    <t>PROFORMA - 21.0651 - NETCON - PR</t>
  </si>
  <si>
    <t>PROFORMA - 13-2020- PLANALTO - PR</t>
  </si>
  <si>
    <t>PLANALTO IND. E COM. LTDA</t>
  </si>
  <si>
    <t>PATIO BOA MASSA</t>
  </si>
  <si>
    <t>Tipo</t>
  </si>
  <si>
    <t>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</si>
</sst>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2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14" fontId="0" fillId="2" borderId="3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14" fontId="0" fillId="0" borderId="2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horizontal="right" vertical="center"/>
    </xf>
    <xf numFmtId="44" fontId="0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14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4" fontId="0" fillId="2" borderId="2" xfId="1" applyNumberFormat="1" applyFont="1" applyFill="1" applyBorder="1" applyAlignment="1">
      <alignment horizontal="right" vertical="center"/>
    </xf>
    <xf numFmtId="44" fontId="0" fillId="2" borderId="2" xfId="1" applyFont="1" applyFill="1" applyBorder="1" applyAlignment="1">
      <alignment horizontal="center" vertical="center"/>
    </xf>
    <xf numFmtId="44" fontId="2" fillId="0" borderId="0" xfId="1" applyFont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16"/>
  <sheetViews>
    <sheetView showGridLines="0" tabSelected="1" zoomScaleNormal="100" workbookViewId="0">
      <pane ySplit="1" topLeftCell="A2" activePane="bottomLeft" state="frozen"/>
      <selection pane="bottomLeft" activeCell="F9" sqref="F9"/>
    </sheetView>
  </sheetViews>
  <sheetFormatPr defaultColWidth="17.85546875" defaultRowHeight="15" x14ac:dyDescent="0.25"/>
  <cols>
    <col min="1" max="1" width="2.7109375" style="1" customWidth="1"/>
    <col min="2" max="2" width="22.28515625" style="2" customWidth="1"/>
    <col min="3" max="3" width="52.28515625" style="2" customWidth="1"/>
    <col min="4" max="4" width="20.7109375" style="2" customWidth="1"/>
    <col min="5" max="5" width="32.7109375" style="12" customWidth="1"/>
    <col min="6" max="6" width="34.28515625" style="1" customWidth="1"/>
    <col min="7" max="7" width="12.85546875" style="1" bestFit="1" customWidth="1"/>
    <col min="8" max="16384" width="17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24</v>
      </c>
    </row>
    <row r="2" spans="1:7" s="5" customFormat="1" x14ac:dyDescent="0.25">
      <c r="A2" s="5">
        <v>1</v>
      </c>
      <c r="B2" s="25">
        <v>44484</v>
      </c>
      <c r="C2" s="21" t="s">
        <v>9</v>
      </c>
      <c r="D2" s="32">
        <v>16683.63</v>
      </c>
      <c r="E2" s="30" t="s">
        <v>14</v>
      </c>
      <c r="F2" s="22" t="s">
        <v>11</v>
      </c>
      <c r="G2" s="24" t="s">
        <v>25</v>
      </c>
    </row>
    <row r="3" spans="1:7" s="5" customFormat="1" x14ac:dyDescent="0.25">
      <c r="A3" s="5">
        <v>2</v>
      </c>
      <c r="B3" s="25">
        <v>44484</v>
      </c>
      <c r="C3" s="21" t="s">
        <v>9</v>
      </c>
      <c r="D3" s="27">
        <v>15102.42</v>
      </c>
      <c r="E3" s="31" t="s">
        <v>10</v>
      </c>
      <c r="F3" s="22" t="s">
        <v>11</v>
      </c>
      <c r="G3" s="24" t="s">
        <v>25</v>
      </c>
    </row>
    <row r="4" spans="1:7" s="5" customFormat="1" x14ac:dyDescent="0.25">
      <c r="A4" s="5">
        <v>3</v>
      </c>
      <c r="B4" s="25">
        <v>44484</v>
      </c>
      <c r="C4" s="21" t="s">
        <v>12</v>
      </c>
      <c r="D4" s="27">
        <v>37164.400000000001</v>
      </c>
      <c r="E4" s="31" t="s">
        <v>19</v>
      </c>
      <c r="F4" s="22" t="s">
        <v>13</v>
      </c>
      <c r="G4" s="24" t="s">
        <v>25</v>
      </c>
    </row>
    <row r="5" spans="1:7" s="5" customFormat="1" x14ac:dyDescent="0.25">
      <c r="A5" s="5">
        <v>4</v>
      </c>
      <c r="B5" s="25">
        <v>44484</v>
      </c>
      <c r="C5" s="21" t="s">
        <v>12</v>
      </c>
      <c r="D5" s="27">
        <v>76284</v>
      </c>
      <c r="E5" s="31" t="s">
        <v>18</v>
      </c>
      <c r="F5" s="22" t="s">
        <v>13</v>
      </c>
      <c r="G5" s="24" t="s">
        <v>25</v>
      </c>
    </row>
    <row r="6" spans="1:7" s="5" customFormat="1" x14ac:dyDescent="0.25">
      <c r="A6" s="5">
        <v>5</v>
      </c>
      <c r="B6" s="25">
        <v>44484</v>
      </c>
      <c r="C6" s="21" t="s">
        <v>12</v>
      </c>
      <c r="D6" s="32">
        <v>116145</v>
      </c>
      <c r="E6" s="30" t="s">
        <v>17</v>
      </c>
      <c r="F6" s="22" t="s">
        <v>13</v>
      </c>
      <c r="G6" s="24" t="s">
        <v>25</v>
      </c>
    </row>
    <row r="7" spans="1:7" s="5" customFormat="1" ht="30" x14ac:dyDescent="0.25">
      <c r="A7" s="5">
        <v>6</v>
      </c>
      <c r="B7" s="29">
        <v>44480</v>
      </c>
      <c r="C7" s="21" t="s">
        <v>22</v>
      </c>
      <c r="D7" s="33">
        <v>250000</v>
      </c>
      <c r="E7" s="30" t="s">
        <v>21</v>
      </c>
      <c r="F7" s="22" t="s">
        <v>23</v>
      </c>
      <c r="G7" s="24" t="s">
        <v>25</v>
      </c>
    </row>
    <row r="8" spans="1:7" s="8" customFormat="1" x14ac:dyDescent="0.25">
      <c r="B8" s="3" t="s">
        <v>0</v>
      </c>
      <c r="C8" s="3"/>
      <c r="D8" s="26">
        <f>SUM(D2:D7)</f>
        <v>511379.45</v>
      </c>
      <c r="E8" s="11"/>
      <c r="F8" s="5"/>
    </row>
    <row r="9" spans="1:7" s="5" customFormat="1" x14ac:dyDescent="0.25">
      <c r="B9" s="15"/>
      <c r="C9" s="2"/>
      <c r="D9" s="13"/>
      <c r="E9" s="7"/>
      <c r="F9" s="1"/>
    </row>
    <row r="10" spans="1:7" x14ac:dyDescent="0.25">
      <c r="B10" s="14"/>
      <c r="C10" s="3"/>
      <c r="D10" s="6"/>
    </row>
    <row r="11" spans="1:7" x14ac:dyDescent="0.25">
      <c r="D11" s="9"/>
    </row>
    <row r="12" spans="1:7" x14ac:dyDescent="0.25">
      <c r="D12" s="17"/>
    </row>
    <row r="13" spans="1:7" x14ac:dyDescent="0.25">
      <c r="D13" s="17"/>
    </row>
    <row r="14" spans="1:7" x14ac:dyDescent="0.25">
      <c r="D14" s="17"/>
    </row>
    <row r="15" spans="1:7" x14ac:dyDescent="0.25">
      <c r="D15" s="17"/>
    </row>
    <row r="16" spans="1:7" x14ac:dyDescent="0.25">
      <c r="E16" s="12" t="s">
        <v>6</v>
      </c>
    </row>
  </sheetData>
  <autoFilter ref="B1:G1" xr:uid="{C5562E33-859F-474E-862D-0A0DD5CCB123}"/>
  <sortState xmlns:xlrd2="http://schemas.microsoft.com/office/spreadsheetml/2017/richdata2" ref="B8:F11">
    <sortCondition ref="B8:B11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G5"/>
  <sheetViews>
    <sheetView showGridLines="0" zoomScaleNormal="100" workbookViewId="0">
      <pane ySplit="1" topLeftCell="A2" activePane="bottomLeft" state="frozen"/>
      <selection pane="bottomLeft" activeCell="B4" sqref="B4"/>
    </sheetView>
  </sheetViews>
  <sheetFormatPr defaultColWidth="9.140625" defaultRowHeight="15" x14ac:dyDescent="0.25"/>
  <cols>
    <col min="1" max="1" width="2.7109375" style="1" customWidth="1"/>
    <col min="2" max="2" width="18.85546875" style="2" customWidth="1"/>
    <col min="3" max="3" width="35.140625" style="2" customWidth="1"/>
    <col min="4" max="4" width="20.7109375" style="2" customWidth="1"/>
    <col min="5" max="5" width="37" style="12" customWidth="1"/>
    <col min="6" max="6" width="30.5703125" style="1" customWidth="1"/>
    <col min="7" max="7" width="12.85546875" style="1" bestFit="1" customWidth="1"/>
    <col min="8" max="16383" width="9.140625" style="1"/>
    <col min="16384" max="16384" width="17.7109375" style="1" customWidth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24</v>
      </c>
    </row>
    <row r="2" spans="1:7" s="5" customFormat="1" x14ac:dyDescent="0.25">
      <c r="A2" s="5">
        <v>1</v>
      </c>
      <c r="B2" s="23">
        <v>44484</v>
      </c>
      <c r="C2" s="19" t="s">
        <v>7</v>
      </c>
      <c r="D2" s="20">
        <v>5108.88</v>
      </c>
      <c r="E2" s="21" t="s">
        <v>20</v>
      </c>
      <c r="F2" s="22" t="s">
        <v>8</v>
      </c>
      <c r="G2" s="16" t="s">
        <v>25</v>
      </c>
    </row>
    <row r="3" spans="1:7" s="5" customFormat="1" x14ac:dyDescent="0.25">
      <c r="A3" s="5">
        <v>2</v>
      </c>
      <c r="B3" s="29">
        <v>44480</v>
      </c>
      <c r="C3" s="19" t="s">
        <v>22</v>
      </c>
      <c r="D3" s="20">
        <v>250000</v>
      </c>
      <c r="E3" s="21" t="s">
        <v>21</v>
      </c>
      <c r="F3" s="22" t="s">
        <v>23</v>
      </c>
      <c r="G3" s="16" t="s">
        <v>25</v>
      </c>
    </row>
    <row r="4" spans="1:7" s="5" customFormat="1" x14ac:dyDescent="0.25">
      <c r="B4" s="3" t="s">
        <v>0</v>
      </c>
      <c r="C4" s="3"/>
      <c r="D4" s="34">
        <f>SUM(D2:D3)</f>
        <v>255108.88</v>
      </c>
      <c r="E4" s="11"/>
    </row>
    <row r="5" spans="1:7" x14ac:dyDescent="0.25">
      <c r="B5" s="14"/>
      <c r="C5" s="3"/>
      <c r="D5" s="6"/>
    </row>
  </sheetData>
  <autoFilter ref="B1:G1" xr:uid="{5B5CA738-9F9A-4945-8440-8DC278EA05FE}"/>
  <sortState xmlns:xlrd2="http://schemas.microsoft.com/office/spreadsheetml/2017/richdata2" ref="B4:F5">
    <sortCondition ref="B1:B5"/>
  </sortState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1:G8"/>
  <sheetViews>
    <sheetView showGridLines="0" zoomScaleNormal="100" workbookViewId="0">
      <pane ySplit="1" topLeftCell="A2" activePane="bottomLeft" state="frozen"/>
      <selection pane="bottomLeft" activeCell="B1" sqref="B1:G1"/>
    </sheetView>
  </sheetViews>
  <sheetFormatPr defaultColWidth="8.85546875" defaultRowHeight="15" x14ac:dyDescent="0.25"/>
  <cols>
    <col min="1" max="1" width="2.7109375" style="1" customWidth="1"/>
    <col min="2" max="2" width="20.7109375" style="2" customWidth="1"/>
    <col min="3" max="3" width="49.85546875" style="2" customWidth="1"/>
    <col min="4" max="4" width="20.7109375" style="2" customWidth="1"/>
    <col min="5" max="5" width="36.140625" style="12" customWidth="1"/>
    <col min="6" max="6" width="41.140625" style="1" customWidth="1"/>
    <col min="7" max="7" width="12.85546875" style="1" bestFit="1" customWidth="1"/>
    <col min="8" max="8" width="8.85546875" style="1" customWidth="1"/>
    <col min="9" max="16384" width="8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24</v>
      </c>
    </row>
    <row r="2" spans="1:7" x14ac:dyDescent="0.25">
      <c r="A2" s="5">
        <v>1</v>
      </c>
      <c r="B2" s="18">
        <v>44484</v>
      </c>
      <c r="C2" s="19" t="s">
        <v>9</v>
      </c>
      <c r="D2" s="27">
        <v>15102.42</v>
      </c>
      <c r="E2" s="28" t="s">
        <v>15</v>
      </c>
      <c r="F2" s="22" t="s">
        <v>11</v>
      </c>
      <c r="G2" s="16" t="s">
        <v>25</v>
      </c>
    </row>
    <row r="3" spans="1:7" x14ac:dyDescent="0.25">
      <c r="A3" s="5">
        <v>2</v>
      </c>
      <c r="B3" s="25">
        <v>44484</v>
      </c>
      <c r="C3" s="19" t="s">
        <v>12</v>
      </c>
      <c r="D3" s="27">
        <v>37164.400000000001</v>
      </c>
      <c r="E3" s="28" t="s">
        <v>16</v>
      </c>
      <c r="F3" s="22" t="s">
        <v>13</v>
      </c>
      <c r="G3" s="16" t="s">
        <v>25</v>
      </c>
    </row>
    <row r="4" spans="1:7" s="8" customFormat="1" x14ac:dyDescent="0.25">
      <c r="B4" s="3" t="s">
        <v>0</v>
      </c>
      <c r="C4" s="3"/>
      <c r="D4" s="6">
        <f>SUM(D2:D3)</f>
        <v>52266.82</v>
      </c>
      <c r="E4" s="11"/>
      <c r="F4" s="5"/>
    </row>
    <row r="5" spans="1:7" s="5" customFormat="1" x14ac:dyDescent="0.25">
      <c r="B5" s="15"/>
      <c r="C5" s="2"/>
      <c r="D5" s="13"/>
      <c r="E5" s="7"/>
      <c r="F5" s="1"/>
    </row>
    <row r="6" spans="1:7" x14ac:dyDescent="0.25">
      <c r="B6" s="14"/>
      <c r="C6" s="3"/>
      <c r="D6" s="6"/>
    </row>
    <row r="7" spans="1:7" x14ac:dyDescent="0.25">
      <c r="D7" s="9"/>
    </row>
    <row r="8" spans="1:7" x14ac:dyDescent="0.25">
      <c r="D8" s="9"/>
    </row>
  </sheetData>
  <autoFilter ref="B1:G1" xr:uid="{AE0233C2-31FE-4955-B1A0-01684FA9B7F2}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Canta</vt:lpstr>
      <vt:lpstr>Pau Rainha</vt:lpstr>
      <vt:lpstr>Santa Luz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Victória Alonso Victória</cp:lastModifiedBy>
  <cp:lastPrinted>2021-09-23T13:16:39Z</cp:lastPrinted>
  <dcterms:created xsi:type="dcterms:W3CDTF">2015-06-05T18:17:20Z</dcterms:created>
  <dcterms:modified xsi:type="dcterms:W3CDTF">2021-10-13T17:55:18Z</dcterms:modified>
</cp:coreProperties>
</file>